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F16" i="7"/>
  <c r="E17"/>
  <c r="D27"/>
  <c r="F27"/>
  <c r="F21"/>
  <c r="F18"/>
  <c r="F36" l="1"/>
  <c r="F23"/>
  <c r="F25" l="1"/>
  <c r="F26"/>
  <c r="E30"/>
  <c r="D41" l="1"/>
  <c r="D20"/>
  <c r="D19"/>
  <c r="D4"/>
  <c r="F44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D40" l="1"/>
  <c r="D46" s="1"/>
  <c r="C20"/>
  <c r="C19"/>
  <c r="C41"/>
  <c r="F42"/>
  <c r="F45"/>
  <c r="F6"/>
  <c r="F7"/>
  <c r="F9"/>
  <c r="F10"/>
  <c r="F11"/>
  <c r="F12"/>
  <c r="F13"/>
  <c r="F14"/>
  <c r="F15"/>
  <c r="C4"/>
  <c r="E19" l="1"/>
  <c r="E20"/>
  <c r="E4"/>
  <c r="E41"/>
  <c r="F5"/>
  <c r="F4"/>
  <c r="F19"/>
  <c r="F22" l="1"/>
  <c r="F24"/>
  <c r="F28"/>
  <c r="F31"/>
  <c r="F32"/>
  <c r="F34"/>
  <c r="F35"/>
  <c r="F37"/>
  <c r="F38"/>
  <c r="F39"/>
  <c r="F41" l="1"/>
  <c r="C40" l="1"/>
  <c r="C46" s="1"/>
  <c r="F20"/>
  <c r="E40" l="1"/>
  <c r="F40"/>
  <c r="E46"/>
  <c r="F46" l="1"/>
</calcChain>
</file>

<file path=xl/sharedStrings.xml><?xml version="1.0" encoding="utf-8"?>
<sst xmlns="http://schemas.openxmlformats.org/spreadsheetml/2006/main" count="63" uniqueCount="61">
  <si>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</si>
  <si>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</si>
  <si>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</si>
  <si>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</si>
  <si>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</si>
  <si>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</si>
  <si>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</si>
  <si>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</si>
  <si>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</si>
  <si>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</si>
  <si>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</si>
  <si>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</si>
  <si>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</si>
  <si>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</si>
  <si>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</si>
  <si>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</si>
  <si>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</si>
  <si>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</si>
  <si>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</si>
  <si>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</si>
  <si>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</si>
  <si>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</si>
  <si>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</si>
  <si>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</si>
  <si>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</si>
  <si>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</si>
  <si>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</si>
  <si>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</si>
  <si>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</si>
  <si>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</si>
  <si>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</si>
  <si>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</si>
  <si>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</si>
  <si>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</si>
  <si>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</si>
  <si>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</si>
  <si>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</si>
  <si>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</si>
  <si>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</si>
  <si>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</si>
  <si>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</si>
  <si>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</si>
  <si>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</si>
  <si>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</si>
  <si>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</si>
  <si>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</si>
  <si>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</si>
  <si>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</si>
  <si>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</si>
  <si>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Исполняющий обязанности</t>
  </si>
  <si>
    <t xml:space="preserve">заместителя главы администрации города Ставрополя, </t>
  </si>
  <si>
    <t xml:space="preserve">руководителя комитета финансов и бюджета </t>
  </si>
  <si>
    <t xml:space="preserve">администрации города Ставрополя </t>
  </si>
  <si>
    <t xml:space="preserve">первый заместитель руководителя </t>
  </si>
  <si>
    <t xml:space="preserve">комитета финансов и бюджета               </t>
  </si>
  <si>
    <t>Н.И. Меценатова</t>
  </si>
  <si>
    <t xml:space="preserve">Сравнительный анализ поступления доходов в бюджет города Ставрополя за 2016-2017 гг. </t>
  </si>
  <si>
    <t>Поступило за           2016 год</t>
  </si>
  <si>
    <t>Поступило за            2017 год</t>
  </si>
  <si>
    <t>за выдачу разрешения на перевозку грузов</t>
  </si>
  <si>
    <t>-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</si>
</sst>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0" borderId="1" xfId="0" applyNumberFormat="1" applyFont="1" applyFill="1" applyBorder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1" xfId="0" applyNumberFormat="1" applyFont="1" applyFill="1" applyBorder="1"/>
    <xf numFmtId="0" fontId="0" fillId="0" borderId="0" xfId="0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Ivannikova/Documents/DOCUMENTS/&#1057;&#1085;&#1077;&#1078;&#1072;&#1085;&#1072;/&#1048;&#1089;&#1087;&#1086;&#1083;&#1085;&#1077;&#1085;&#1080;&#1077;%20&#1073;&#1102;&#1076;&#1078;&#1077;&#1090;&#1072;%20&#1084;&#1086;&#1085;&#1080;&#1090;&#1086;&#1088;&#1080;&#1085;&#1075;/2017%20&#1075;&#1086;&#1076;/&#1048;&#1089;&#1087;&#1086;&#1083;&#1085;&#1077;&#1085;&#1080;&#1077;%20&#1073;&#1102;&#1076;&#1078;&#1077;&#1090;&#1072;%2029%2009%202017%20&#1089;&#1086;%20&#1089;&#1088;&#1077;&#1076;&#1089;&#1090;%20&#1074;%20&#1087;&#1091;&#1090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3"/>
      <sheetName val="2 мес"/>
      <sheetName val="февр"/>
      <sheetName val="полугодие"/>
      <sheetName val="7 мес"/>
      <sheetName val="июль"/>
      <sheetName val="8 мес"/>
      <sheetName val="август"/>
      <sheetName val="январь"/>
      <sheetName val="2 месяца"/>
      <sheetName val="февраль"/>
      <sheetName val="1 квартал"/>
      <sheetName val="март"/>
      <sheetName val="4 мес"/>
      <sheetName val="апрель"/>
      <sheetName val="5 мес"/>
      <sheetName val="май"/>
      <sheetName val="6 мес"/>
      <sheetName val="июнь"/>
      <sheetName val="7 мес 2017"/>
      <sheetName val="июль 2017"/>
      <sheetName val="8 мес 2017"/>
      <sheetName val="август 2017"/>
      <sheetName val="9 мес 207"/>
      <sheetName val="сентябрь 2017"/>
      <sheetName val="день"/>
      <sheetName val="день ко дню"/>
      <sheetName val="динамика в еженед"/>
      <sheetName val="Вып влана в еженед нов"/>
      <sheetName val="диаграмма"/>
      <sheetName val="диаграмма (вып)"/>
      <sheetName val="диаграмма (вып апрель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8">
          <cell r="D8">
            <v>1044.93</v>
          </cell>
        </row>
      </sheetData>
      <sheetData sheetId="20"/>
      <sheetData sheetId="21">
        <row r="5">
          <cell r="E5">
            <v>861989.2</v>
          </cell>
        </row>
        <row r="26">
          <cell r="E26">
            <v>1350</v>
          </cell>
        </row>
      </sheetData>
      <sheetData sheetId="22">
        <row r="8">
          <cell r="D8">
            <v>39.07</v>
          </cell>
        </row>
      </sheetData>
      <sheetData sheetId="23"/>
      <sheetData sheetId="24">
        <row r="5">
          <cell r="E5">
            <v>123520</v>
          </cell>
        </row>
        <row r="26">
          <cell r="E26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M54"/>
  <sheetViews>
    <sheetView tabSelected="1" workbookViewId="0">
      <selection activeCell="K9" sqref="K9"/>
    </sheetView>
  </sheetViews>
  <sheetFormatPr defaultColWidth="9.140625" defaultRowHeight="12.75"/>
  <cols>
    <col min="1" max="1" width="6" style="7" customWidth="1"/>
    <col min="2" max="2" width="56.710937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2.75" customHeight="1">
      <c r="A1" s="46" t="s">
        <v>56</v>
      </c>
      <c r="B1" s="47"/>
      <c r="C1" s="47"/>
      <c r="D1" s="47"/>
      <c r="E1" s="47"/>
      <c r="F1" s="47"/>
    </row>
    <row r="2" spans="1:221" ht="13.5" thickBot="1">
      <c r="F2" s="8" t="s">
        <v>32</v>
      </c>
    </row>
    <row r="3" spans="1:221" ht="58.9" customHeight="1">
      <c r="A3" s="37" t="s">
        <v>42</v>
      </c>
      <c r="B3" s="36" t="s">
        <v>43</v>
      </c>
      <c r="C3" s="21" t="s">
        <v>57</v>
      </c>
      <c r="D3" s="13" t="s">
        <v>58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C5+C6+C7+C8+C9+C10+C11+C14+C18</f>
        <v>2602167.9700000002</v>
      </c>
      <c r="D4" s="23">
        <f t="shared" si="0"/>
        <v>2765379</v>
      </c>
      <c r="E4" s="23">
        <f>D4-C4</f>
        <v>163211.0299999998</v>
      </c>
      <c r="F4" s="32">
        <f>D4/C4*100</f>
        <v>106.27211739909316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39">
        <v>1466075</v>
      </c>
      <c r="D5" s="38">
        <v>1503671</v>
      </c>
      <c r="E5" s="24">
        <f t="shared" ref="E5:E46" si="1">D5-C5</f>
        <v>37596</v>
      </c>
      <c r="F5" s="30">
        <f>D5/C5*100</f>
        <v>102.56439813788516</v>
      </c>
    </row>
    <row r="6" spans="1:221">
      <c r="A6" s="15">
        <v>2</v>
      </c>
      <c r="B6" s="1" t="s">
        <v>33</v>
      </c>
      <c r="C6" s="39">
        <v>23364</v>
      </c>
      <c r="D6" s="38">
        <v>18088</v>
      </c>
      <c r="E6" s="24">
        <f t="shared" si="1"/>
        <v>-5276</v>
      </c>
      <c r="F6" s="30">
        <f t="shared" ref="F6:F16" si="2">D6/C6*100</f>
        <v>77.418250299606228</v>
      </c>
    </row>
    <row r="7" spans="1:221" ht="18.600000000000001" customHeight="1">
      <c r="A7" s="33">
        <v>3</v>
      </c>
      <c r="B7" s="1" t="s">
        <v>5</v>
      </c>
      <c r="C7" s="39">
        <v>414147</v>
      </c>
      <c r="D7" s="38">
        <v>392847</v>
      </c>
      <c r="E7" s="24">
        <f t="shared" si="1"/>
        <v>-21300</v>
      </c>
      <c r="F7" s="30">
        <f t="shared" si="2"/>
        <v>94.856898637440338</v>
      </c>
    </row>
    <row r="8" spans="1:221">
      <c r="A8" s="33">
        <v>4</v>
      </c>
      <c r="B8" s="1" t="s">
        <v>6</v>
      </c>
      <c r="C8" s="39">
        <v>1227</v>
      </c>
      <c r="D8" s="38">
        <v>2352</v>
      </c>
      <c r="E8" s="24">
        <f t="shared" si="1"/>
        <v>1125</v>
      </c>
      <c r="F8" s="30">
        <f t="shared" si="2"/>
        <v>191.68704156479217</v>
      </c>
    </row>
    <row r="9" spans="1:221" ht="12.75" customHeight="1">
      <c r="A9" s="33">
        <v>5</v>
      </c>
      <c r="B9" s="1" t="s">
        <v>23</v>
      </c>
      <c r="C9" s="39">
        <v>25040</v>
      </c>
      <c r="D9" s="38">
        <v>32049</v>
      </c>
      <c r="E9" s="24">
        <f t="shared" si="1"/>
        <v>7009</v>
      </c>
      <c r="F9" s="30">
        <f t="shared" si="2"/>
        <v>127.99121405750799</v>
      </c>
    </row>
    <row r="10" spans="1:221">
      <c r="A10" s="33">
        <v>6</v>
      </c>
      <c r="B10" s="1" t="s">
        <v>1</v>
      </c>
      <c r="C10" s="39">
        <v>156889</v>
      </c>
      <c r="D10" s="38">
        <v>173435</v>
      </c>
      <c r="E10" s="24">
        <f t="shared" si="1"/>
        <v>16546</v>
      </c>
      <c r="F10" s="30">
        <f t="shared" si="2"/>
        <v>110.54630981139533</v>
      </c>
    </row>
    <row r="11" spans="1:221">
      <c r="A11" s="53">
        <v>7</v>
      </c>
      <c r="B11" s="1" t="s">
        <v>16</v>
      </c>
      <c r="C11" s="39">
        <v>421690</v>
      </c>
      <c r="D11" s="38">
        <v>560632</v>
      </c>
      <c r="E11" s="24">
        <f t="shared" si="1"/>
        <v>138942</v>
      </c>
      <c r="F11" s="30">
        <f t="shared" si="2"/>
        <v>132.94884868031019</v>
      </c>
    </row>
    <row r="12" spans="1:221" s="10" customFormat="1">
      <c r="A12" s="56"/>
      <c r="B12" s="19" t="s">
        <v>37</v>
      </c>
      <c r="C12" s="40">
        <v>332859</v>
      </c>
      <c r="D12" s="41">
        <v>405160</v>
      </c>
      <c r="E12" s="25">
        <f t="shared" si="1"/>
        <v>72301</v>
      </c>
      <c r="F12" s="35">
        <f t="shared" si="2"/>
        <v>121.72120928080659</v>
      </c>
    </row>
    <row r="13" spans="1:221" s="10" customFormat="1">
      <c r="A13" s="57"/>
      <c r="B13" s="19" t="s">
        <v>36</v>
      </c>
      <c r="C13" s="40">
        <v>88831</v>
      </c>
      <c r="D13" s="41">
        <v>155472</v>
      </c>
      <c r="E13" s="25">
        <f t="shared" si="1"/>
        <v>66641</v>
      </c>
      <c r="F13" s="35">
        <f t="shared" si="2"/>
        <v>175.01998176312324</v>
      </c>
    </row>
    <row r="14" spans="1:221">
      <c r="A14" s="53">
        <v>8</v>
      </c>
      <c r="B14" s="1" t="s">
        <v>17</v>
      </c>
      <c r="C14" s="39">
        <v>93707</v>
      </c>
      <c r="D14" s="38">
        <v>82251</v>
      </c>
      <c r="E14" s="24">
        <f t="shared" si="1"/>
        <v>-11456</v>
      </c>
      <c r="F14" s="30">
        <f t="shared" si="2"/>
        <v>87.774659310403706</v>
      </c>
    </row>
    <row r="15" spans="1:221">
      <c r="A15" s="54"/>
      <c r="B15" s="19" t="s">
        <v>29</v>
      </c>
      <c r="C15" s="40">
        <v>93697</v>
      </c>
      <c r="D15" s="41">
        <v>81984</v>
      </c>
      <c r="E15" s="26">
        <f t="shared" si="1"/>
        <v>-11713</v>
      </c>
      <c r="F15" s="35">
        <f t="shared" si="2"/>
        <v>87.499066138723762</v>
      </c>
    </row>
    <row r="16" spans="1:221">
      <c r="A16" s="54"/>
      <c r="B16" s="19" t="s">
        <v>30</v>
      </c>
      <c r="C16" s="40">
        <v>10</v>
      </c>
      <c r="D16" s="41">
        <v>265</v>
      </c>
      <c r="E16" s="26">
        <f t="shared" si="1"/>
        <v>255</v>
      </c>
      <c r="F16" s="35">
        <f t="shared" si="2"/>
        <v>2650</v>
      </c>
    </row>
    <row r="17" spans="1:221">
      <c r="A17" s="57"/>
      <c r="B17" s="19" t="s">
        <v>59</v>
      </c>
      <c r="C17" s="40">
        <v>0</v>
      </c>
      <c r="D17" s="41">
        <v>2</v>
      </c>
      <c r="E17" s="26">
        <f t="shared" si="1"/>
        <v>2</v>
      </c>
      <c r="F17" s="43" t="s">
        <v>60</v>
      </c>
    </row>
    <row r="18" spans="1:221" ht="25.5">
      <c r="A18" s="33">
        <v>9</v>
      </c>
      <c r="B18" s="1" t="s">
        <v>20</v>
      </c>
      <c r="C18" s="39">
        <v>28.97</v>
      </c>
      <c r="D18" s="38">
        <v>54</v>
      </c>
      <c r="E18" s="24">
        <f t="shared" si="1"/>
        <v>25.03</v>
      </c>
      <c r="F18" s="30">
        <f>D18/C18*100</f>
        <v>186.39972385226096</v>
      </c>
    </row>
    <row r="19" spans="1:221" s="3" customFormat="1">
      <c r="A19" s="18"/>
      <c r="B19" s="6" t="s">
        <v>8</v>
      </c>
      <c r="C19" s="27">
        <f>C21+C22+C23+C24+C25+C26+C28+C32+C33+C34+C35+C36+C37+C39</f>
        <v>754504</v>
      </c>
      <c r="D19" s="27">
        <f>D21+D22+D23+D24+D25+D26+D28+D32+D33+D34+D35+D36+D37+D39</f>
        <v>784431</v>
      </c>
      <c r="E19" s="27">
        <f t="shared" si="1"/>
        <v>29927</v>
      </c>
      <c r="F19" s="29">
        <f>D19/C19*100</f>
        <v>103.96644683129578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22</v>
      </c>
      <c r="C20" s="27">
        <f>C21+C22+C23+C24+C25+C26+C28+C32+C34+C35+C36+C37+C39</f>
        <v>748589</v>
      </c>
      <c r="D20" s="27">
        <f>D21+D22+D23+D24+D25+D26+D28+D32+D34+D35+D36+D37+D39</f>
        <v>769922</v>
      </c>
      <c r="E20" s="27">
        <f t="shared" si="1"/>
        <v>21333</v>
      </c>
      <c r="F20" s="29">
        <f>D20/C20*100</f>
        <v>102.84976135102173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3">
        <v>10</v>
      </c>
      <c r="B21" s="1" t="s">
        <v>10</v>
      </c>
      <c r="C21" s="39">
        <v>2469</v>
      </c>
      <c r="D21" s="38">
        <v>2854</v>
      </c>
      <c r="E21" s="24">
        <f t="shared" si="1"/>
        <v>385</v>
      </c>
      <c r="F21" s="30">
        <f>D21/C21*100</f>
        <v>115.59335763466991</v>
      </c>
    </row>
    <row r="22" spans="1:221" ht="66" customHeight="1">
      <c r="A22" s="33">
        <v>11</v>
      </c>
      <c r="B22" s="1" t="s">
        <v>38</v>
      </c>
      <c r="C22" s="39">
        <v>395591</v>
      </c>
      <c r="D22" s="38">
        <v>415994</v>
      </c>
      <c r="E22" s="24">
        <f t="shared" si="1"/>
        <v>20403</v>
      </c>
      <c r="F22" s="30">
        <f t="shared" ref="F22:F39" si="3">D22/C22*100</f>
        <v>105.15759964205455</v>
      </c>
    </row>
    <row r="23" spans="1:221" ht="68.45" customHeight="1">
      <c r="A23" s="16" t="s">
        <v>25</v>
      </c>
      <c r="B23" s="2" t="s">
        <v>48</v>
      </c>
      <c r="C23" s="39">
        <v>19323</v>
      </c>
      <c r="D23" s="38">
        <v>47384</v>
      </c>
      <c r="E23" s="24">
        <f t="shared" si="1"/>
        <v>28061</v>
      </c>
      <c r="F23" s="30">
        <f t="shared" si="3"/>
        <v>245.22072142006937</v>
      </c>
    </row>
    <row r="24" spans="1:221" ht="51.6" customHeight="1">
      <c r="A24" s="34">
        <v>13</v>
      </c>
      <c r="B24" s="1" t="s">
        <v>39</v>
      </c>
      <c r="C24" s="39">
        <v>52294</v>
      </c>
      <c r="D24" s="38">
        <v>46097</v>
      </c>
      <c r="E24" s="24">
        <f t="shared" si="1"/>
        <v>-6197</v>
      </c>
      <c r="F24" s="30">
        <f t="shared" si="3"/>
        <v>88.149692125291622</v>
      </c>
    </row>
    <row r="25" spans="1:221" ht="25.5">
      <c r="A25" s="33">
        <v>14</v>
      </c>
      <c r="B25" s="1" t="s">
        <v>34</v>
      </c>
      <c r="C25" s="39">
        <v>7567</v>
      </c>
      <c r="D25" s="38">
        <v>12129</v>
      </c>
      <c r="E25" s="24">
        <f t="shared" si="1"/>
        <v>4562</v>
      </c>
      <c r="F25" s="30">
        <f t="shared" si="3"/>
        <v>160.28809303554908</v>
      </c>
    </row>
    <row r="26" spans="1:221" ht="40.9" customHeight="1">
      <c r="A26" s="53">
        <v>15</v>
      </c>
      <c r="B26" s="1" t="s">
        <v>11</v>
      </c>
      <c r="C26" s="39">
        <v>10350</v>
      </c>
      <c r="D26" s="38">
        <v>10477</v>
      </c>
      <c r="E26" s="24">
        <f t="shared" si="1"/>
        <v>127</v>
      </c>
      <c r="F26" s="30">
        <f t="shared" si="3"/>
        <v>101.22705314009661</v>
      </c>
    </row>
    <row r="27" spans="1:221" hidden="1">
      <c r="A27" s="57"/>
      <c r="B27" s="20" t="s">
        <v>26</v>
      </c>
      <c r="C27" s="40">
        <v>4042</v>
      </c>
      <c r="D27" s="38">
        <f>'[1]8 мес 2017'!E26+'[1]сентябрь 2017'!E26</f>
        <v>1350</v>
      </c>
      <c r="E27" s="26">
        <f t="shared" si="1"/>
        <v>-2692</v>
      </c>
      <c r="F27" s="30">
        <f t="shared" si="3"/>
        <v>33.399307273626917</v>
      </c>
    </row>
    <row r="28" spans="1:221" ht="25.5" customHeight="1">
      <c r="A28" s="53">
        <v>16</v>
      </c>
      <c r="B28" s="1" t="s">
        <v>21</v>
      </c>
      <c r="C28" s="39">
        <v>1843</v>
      </c>
      <c r="D28" s="38">
        <v>2830</v>
      </c>
      <c r="E28" s="24">
        <f t="shared" si="1"/>
        <v>987</v>
      </c>
      <c r="F28" s="30">
        <f t="shared" si="3"/>
        <v>153.55398806294085</v>
      </c>
    </row>
    <row r="29" spans="1:221" ht="13.5" customHeight="1">
      <c r="A29" s="54"/>
      <c r="B29" s="19" t="s">
        <v>27</v>
      </c>
      <c r="C29" s="40">
        <v>0</v>
      </c>
      <c r="D29" s="26">
        <v>25</v>
      </c>
      <c r="E29" s="26">
        <f t="shared" si="1"/>
        <v>25</v>
      </c>
      <c r="F29" s="44" t="s">
        <v>60</v>
      </c>
    </row>
    <row r="30" spans="1:221" ht="13.5" customHeight="1">
      <c r="A30" s="54"/>
      <c r="B30" s="19" t="s">
        <v>46</v>
      </c>
      <c r="C30" s="40">
        <v>0</v>
      </c>
      <c r="D30" s="26">
        <v>550</v>
      </c>
      <c r="E30" s="26">
        <f t="shared" si="1"/>
        <v>550</v>
      </c>
      <c r="F30" s="44" t="s">
        <v>60</v>
      </c>
    </row>
    <row r="31" spans="1:221" ht="12.75" customHeight="1">
      <c r="A31" s="55"/>
      <c r="B31" s="19" t="s">
        <v>28</v>
      </c>
      <c r="C31" s="40">
        <v>1843</v>
      </c>
      <c r="D31" s="26">
        <v>2255</v>
      </c>
      <c r="E31" s="26">
        <f t="shared" si="1"/>
        <v>412</v>
      </c>
      <c r="F31" s="35">
        <f t="shared" si="3"/>
        <v>122.35485621269669</v>
      </c>
    </row>
    <row r="32" spans="1:221" ht="15" customHeight="1">
      <c r="A32" s="33">
        <v>17</v>
      </c>
      <c r="B32" s="1" t="s">
        <v>24</v>
      </c>
      <c r="C32" s="39">
        <v>12429</v>
      </c>
      <c r="D32" s="38">
        <v>7481</v>
      </c>
      <c r="E32" s="24">
        <f t="shared" si="1"/>
        <v>-4948</v>
      </c>
      <c r="F32" s="30">
        <f t="shared" si="3"/>
        <v>60.189878509936435</v>
      </c>
    </row>
    <row r="33" spans="1:221" ht="25.5">
      <c r="A33" s="33">
        <v>18</v>
      </c>
      <c r="B33" s="1" t="s">
        <v>15</v>
      </c>
      <c r="C33" s="39">
        <v>5915</v>
      </c>
      <c r="D33" s="38">
        <v>14509</v>
      </c>
      <c r="E33" s="24">
        <f t="shared" si="1"/>
        <v>8594</v>
      </c>
      <c r="F33" s="30">
        <f t="shared" si="3"/>
        <v>245.29163144547761</v>
      </c>
    </row>
    <row r="34" spans="1:221" ht="65.45" customHeight="1">
      <c r="A34" s="33">
        <v>19</v>
      </c>
      <c r="B34" s="1" t="s">
        <v>35</v>
      </c>
      <c r="C34" s="39">
        <v>24917</v>
      </c>
      <c r="D34" s="38">
        <v>17617</v>
      </c>
      <c r="E34" s="24">
        <f t="shared" si="1"/>
        <v>-7300</v>
      </c>
      <c r="F34" s="30">
        <f t="shared" si="3"/>
        <v>70.702733073805035</v>
      </c>
    </row>
    <row r="35" spans="1:221" ht="26.25" customHeight="1">
      <c r="A35" s="33">
        <v>20</v>
      </c>
      <c r="B35" s="1" t="s">
        <v>44</v>
      </c>
      <c r="C35" s="39">
        <v>92956</v>
      </c>
      <c r="D35" s="38">
        <v>79065</v>
      </c>
      <c r="E35" s="24">
        <f t="shared" si="1"/>
        <v>-13891</v>
      </c>
      <c r="F35" s="30">
        <f t="shared" si="3"/>
        <v>85.056370756056637</v>
      </c>
    </row>
    <row r="36" spans="1:221">
      <c r="A36" s="33">
        <v>21</v>
      </c>
      <c r="B36" s="1" t="s">
        <v>2</v>
      </c>
      <c r="C36" s="39">
        <v>3660</v>
      </c>
      <c r="D36" s="38">
        <v>5875</v>
      </c>
      <c r="E36" s="24">
        <f t="shared" si="1"/>
        <v>2215</v>
      </c>
      <c r="F36" s="30">
        <f t="shared" si="3"/>
        <v>160.51912568306011</v>
      </c>
    </row>
    <row r="37" spans="1:221" ht="15" customHeight="1">
      <c r="A37" s="53">
        <v>22</v>
      </c>
      <c r="B37" s="1" t="s">
        <v>18</v>
      </c>
      <c r="C37" s="39">
        <v>109501</v>
      </c>
      <c r="D37" s="38">
        <v>120272</v>
      </c>
      <c r="E37" s="24">
        <f t="shared" si="1"/>
        <v>10771</v>
      </c>
      <c r="F37" s="30">
        <f t="shared" si="3"/>
        <v>109.83643984986438</v>
      </c>
    </row>
    <row r="38" spans="1:221" ht="24.75" customHeight="1">
      <c r="A38" s="54"/>
      <c r="B38" s="19" t="s">
        <v>40</v>
      </c>
      <c r="C38" s="26">
        <v>3790</v>
      </c>
      <c r="D38" s="41">
        <v>4828</v>
      </c>
      <c r="E38" s="26">
        <f t="shared" si="1"/>
        <v>1038</v>
      </c>
      <c r="F38" s="35">
        <f t="shared" si="3"/>
        <v>127.38786279683379</v>
      </c>
    </row>
    <row r="39" spans="1:221" ht="15" customHeight="1">
      <c r="A39" s="33">
        <v>23</v>
      </c>
      <c r="B39" s="1" t="s">
        <v>3</v>
      </c>
      <c r="C39" s="24">
        <v>15689</v>
      </c>
      <c r="D39" s="38">
        <v>1847</v>
      </c>
      <c r="E39" s="24">
        <f t="shared" si="1"/>
        <v>-13842</v>
      </c>
      <c r="F39" s="30">
        <f t="shared" si="3"/>
        <v>11.772579514309388</v>
      </c>
    </row>
    <row r="40" spans="1:221" s="3" customFormat="1">
      <c r="A40" s="58" t="s">
        <v>45</v>
      </c>
      <c r="B40" s="59"/>
      <c r="C40" s="27">
        <f>C4+C19</f>
        <v>3356671.97</v>
      </c>
      <c r="D40" s="27">
        <f>D4+D19</f>
        <v>3549810</v>
      </c>
      <c r="E40" s="27">
        <f t="shared" si="1"/>
        <v>193138.0299999998</v>
      </c>
      <c r="F40" s="29">
        <f>D40/C40*100</f>
        <v>105.75385476228109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9">
        <v>24</v>
      </c>
      <c r="B41" s="12" t="s">
        <v>4</v>
      </c>
      <c r="C41" s="27">
        <f>C42+C43+C44+C45</f>
        <v>4718601</v>
      </c>
      <c r="D41" s="27">
        <f>D42+D43+D44+D45</f>
        <v>5742348</v>
      </c>
      <c r="E41" s="27">
        <f t="shared" si="1"/>
        <v>1023747</v>
      </c>
      <c r="F41" s="29">
        <f>D41/C41*100</f>
        <v>121.69598573814568</v>
      </c>
    </row>
    <row r="42" spans="1:221" ht="24.75" customHeight="1">
      <c r="A42" s="49"/>
      <c r="B42" s="1" t="s">
        <v>14</v>
      </c>
      <c r="C42" s="24">
        <v>4904805</v>
      </c>
      <c r="D42" s="24">
        <v>5752607</v>
      </c>
      <c r="E42" s="24">
        <f t="shared" si="1"/>
        <v>847802</v>
      </c>
      <c r="F42" s="30">
        <f t="shared" ref="F42:F46" si="4">D42/C42*100</f>
        <v>117.28513162093091</v>
      </c>
    </row>
    <row r="43" spans="1:221" ht="15" customHeight="1">
      <c r="A43" s="49"/>
      <c r="B43" s="4" t="s">
        <v>13</v>
      </c>
      <c r="C43" s="24">
        <v>0</v>
      </c>
      <c r="D43" s="24">
        <v>0</v>
      </c>
      <c r="E43" s="24">
        <f t="shared" si="1"/>
        <v>0</v>
      </c>
      <c r="F43" s="30">
        <v>0</v>
      </c>
    </row>
    <row r="44" spans="1:221" ht="38.450000000000003" customHeight="1">
      <c r="A44" s="49"/>
      <c r="B44" s="4" t="s">
        <v>31</v>
      </c>
      <c r="C44" s="24">
        <v>4</v>
      </c>
      <c r="D44" s="24">
        <v>0</v>
      </c>
      <c r="E44" s="24">
        <f t="shared" si="1"/>
        <v>-4</v>
      </c>
      <c r="F44" s="30">
        <f t="shared" si="4"/>
        <v>0</v>
      </c>
    </row>
    <row r="45" spans="1:221" ht="25.5">
      <c r="A45" s="50"/>
      <c r="B45" s="1" t="s">
        <v>9</v>
      </c>
      <c r="C45" s="24">
        <v>-186208</v>
      </c>
      <c r="D45" s="24">
        <v>-10259</v>
      </c>
      <c r="E45" s="24">
        <f t="shared" si="1"/>
        <v>175949</v>
      </c>
      <c r="F45" s="30">
        <f t="shared" si="4"/>
        <v>5.5094303144870249</v>
      </c>
    </row>
    <row r="46" spans="1:221" s="9" customFormat="1" ht="13.5" thickBot="1">
      <c r="A46" s="51" t="s">
        <v>47</v>
      </c>
      <c r="B46" s="52"/>
      <c r="C46" s="28">
        <f>C40+C41</f>
        <v>8075272.9700000007</v>
      </c>
      <c r="D46" s="28">
        <f>D40+D41</f>
        <v>9292158</v>
      </c>
      <c r="E46" s="28">
        <f t="shared" si="1"/>
        <v>1216885.0299999993</v>
      </c>
      <c r="F46" s="31">
        <f t="shared" si="4"/>
        <v>115.0692742464655</v>
      </c>
    </row>
    <row r="47" spans="1:221" ht="10.9" customHeight="1">
      <c r="A47" s="45"/>
      <c r="B47" s="48"/>
    </row>
    <row r="48" spans="1:221">
      <c r="A48" s="45" t="s">
        <v>49</v>
      </c>
      <c r="B48" s="45"/>
    </row>
    <row r="49" spans="1:8" ht="13.15" customHeight="1">
      <c r="A49" s="45" t="s">
        <v>50</v>
      </c>
      <c r="B49" s="45"/>
    </row>
    <row r="50" spans="1:8" ht="13.15" customHeight="1">
      <c r="A50" s="45" t="s">
        <v>51</v>
      </c>
      <c r="B50" s="48"/>
      <c r="C50"/>
      <c r="D50"/>
      <c r="E50"/>
      <c r="F50" s="42"/>
      <c r="G50" s="60"/>
      <c r="H50" s="60"/>
    </row>
    <row r="51" spans="1:8" ht="13.15" customHeight="1">
      <c r="A51" s="45" t="s">
        <v>52</v>
      </c>
      <c r="B51" s="48"/>
    </row>
    <row r="52" spans="1:8">
      <c r="A52" s="45" t="s">
        <v>53</v>
      </c>
      <c r="B52" s="48"/>
      <c r="E52" s="61"/>
      <c r="F52" s="61"/>
    </row>
    <row r="53" spans="1:8">
      <c r="A53" s="45" t="s">
        <v>54</v>
      </c>
      <c r="B53" s="48"/>
    </row>
    <row r="54" spans="1:8">
      <c r="A54" s="45" t="s">
        <v>19</v>
      </c>
      <c r="B54" s="48"/>
      <c r="E54" s="60" t="s">
        <v>55</v>
      </c>
      <c r="F54" s="60"/>
    </row>
  </sheetData>
  <mergeCells count="20">
    <mergeCell ref="G50:H50"/>
    <mergeCell ref="A52:B52"/>
    <mergeCell ref="E52:F52"/>
    <mergeCell ref="A53:B53"/>
    <mergeCell ref="A54:B54"/>
    <mergeCell ref="E54:F54"/>
    <mergeCell ref="A50:B50"/>
    <mergeCell ref="A51:B51"/>
    <mergeCell ref="A48:B48"/>
    <mergeCell ref="A1:F1"/>
    <mergeCell ref="A47:B47"/>
    <mergeCell ref="A49:B49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1.0629921259842521" right="0.19685039370078741" top="0.23622047244094491" bottom="0.23622047244094491" header="0.15748031496062992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2018-01-16T11:28:45Z</cp:lastPrinted>
  <dcterms:created xsi:type="dcterms:W3CDTF">2002-11-26T08:28:37Z</dcterms:created>
  <dcterms:modified xsi:type="dcterms:W3CDTF">2018-01-16T11:28:47Z</dcterms:modified>
</cp:coreProperties>
</file>